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0791901) LAEP Common Ask DD/Final Outputs/Electricity LACA_v3_Feb26/General Information/"/>
    </mc:Choice>
  </mc:AlternateContent>
  <xr:revisionPtr revIDLastSave="360" documentId="14_{7FCB68BF-18B2-4831-8E2A-335A19D780D4}" xr6:coauthVersionLast="47" xr6:coauthVersionMax="47" xr10:uidLastSave="{F55F1D0C-C38C-4840-B8F6-25D3E236C900}"/>
  <bookViews>
    <workbookView xWindow="-120" yWindow="-120" windowWidth="29040" windowHeight="17520" xr2:uid="{00000000-000D-0000-FFFF-FFFF00000000}"/>
  </bookViews>
  <sheets>
    <sheet name="Questionnaire" sheetId="6" r:id="rId1"/>
    <sheet name="DFES Pathway Selector" sheetId="3" r:id="rId2"/>
    <sheet name="Data validation"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7" i="6" l="1"/>
  <c r="A86" i="6"/>
  <c r="A25" i="6"/>
  <c r="A81" i="6"/>
  <c r="A80" i="6"/>
</calcChain>
</file>

<file path=xl/sharedStrings.xml><?xml version="1.0" encoding="utf-8"?>
<sst xmlns="http://schemas.openxmlformats.org/spreadsheetml/2006/main" count="133" uniqueCount="103">
  <si>
    <t>Geographic area answers</t>
  </si>
  <si>
    <t>LSOA (2011)</t>
  </si>
  <si>
    <t>MSOA (2011)</t>
  </si>
  <si>
    <t>MSOA (2021)</t>
  </si>
  <si>
    <t>Area of rooftop PV (m^2)</t>
  </si>
  <si>
    <t>LSOA (2021) (Most preferred)</t>
  </si>
  <si>
    <t>Custom shapefile area (Least preferred)</t>
  </si>
  <si>
    <t>Capacity (kW)  (Most preferred)</t>
  </si>
  <si>
    <t>Number of buildings with PV (Least preferred)</t>
  </si>
  <si>
    <t>geojson name</t>
  </si>
  <si>
    <t>Local Authority</t>
  </si>
  <si>
    <t>Technology data csv name</t>
  </si>
  <si>
    <t>Solar PV unit answers - Domestic</t>
  </si>
  <si>
    <t>Solar PV unit answers - Non-Domestic</t>
  </si>
  <si>
    <t>Area of rooftop PV (m^2) (Least preferred)</t>
  </si>
  <si>
    <t>Thermal Efficiency Alternative Scenario Selector</t>
  </si>
  <si>
    <t>Scenario Selection</t>
  </si>
  <si>
    <t>DFES Scenario Selector</t>
  </si>
  <si>
    <t>Scenario World</t>
  </si>
  <si>
    <t>Domestic Thermal Energy Efficiency</t>
  </si>
  <si>
    <t>The data for each scenario is shown below in table and graph format. Select the DFES scenario you would like to use from the list below according to your impression of domestic thermal energy efficiency forecasts in your area:</t>
  </si>
  <si>
    <t>Data question</t>
  </si>
  <si>
    <t>LAEP Answer (Answers listed in order of preference)</t>
  </si>
  <si>
    <t>If you have provided custom geojsons, please list the names of the files below and which input CSVs each applies to:</t>
  </si>
  <si>
    <t>Where possible, we request that quantified data for domestic thermal efficiency improvements is provided by the practitioner to describe their area.</t>
  </si>
  <si>
    <t>This can include a local authority wide value to be applied to all domestic houses, which should be submitted by completing the Domestic Building Thermal Efficiency Data CSV.</t>
  </si>
  <si>
    <t>Electric Vehicles</t>
  </si>
  <si>
    <t>Domestic Solar PV</t>
  </si>
  <si>
    <t>Non-Domestic Solar PV</t>
  </si>
  <si>
    <r>
      <t>What type of</t>
    </r>
    <r>
      <rPr>
        <b/>
        <sz val="11"/>
        <color theme="1"/>
        <rFont val="Calibri"/>
        <family val="2"/>
        <scheme val="minor"/>
      </rPr>
      <t xml:space="preserve"> geographical area</t>
    </r>
    <r>
      <rPr>
        <sz val="11"/>
        <color theme="1"/>
        <rFont val="Calibri"/>
        <family val="2"/>
        <scheme val="minor"/>
      </rPr>
      <t xml:space="preserve"> does this LAEP use?</t>
    </r>
  </si>
  <si>
    <r>
      <t>What type of</t>
    </r>
    <r>
      <rPr>
        <b/>
        <sz val="11"/>
        <color theme="1"/>
        <rFont val="Calibri"/>
        <family val="2"/>
        <scheme val="minor"/>
      </rPr>
      <t xml:space="preserve"> geographical area </t>
    </r>
    <r>
      <rPr>
        <sz val="11"/>
        <color theme="1"/>
        <rFont val="Calibri"/>
        <family val="2"/>
        <scheme val="minor"/>
      </rPr>
      <t>does this LAEP use?</t>
    </r>
  </si>
  <si>
    <r>
      <t xml:space="preserve">Are the values supplied </t>
    </r>
    <r>
      <rPr>
        <b/>
        <sz val="11"/>
        <color theme="1"/>
        <rFont val="Calibri"/>
        <family val="2"/>
        <scheme val="minor"/>
      </rPr>
      <t>cumulative or in-year</t>
    </r>
    <r>
      <rPr>
        <sz val="11"/>
        <color theme="1"/>
        <rFont val="Calibri"/>
        <family val="2"/>
        <scheme val="minor"/>
      </rPr>
      <t>?</t>
    </r>
  </si>
  <si>
    <r>
      <t xml:space="preserve">What </t>
    </r>
    <r>
      <rPr>
        <b/>
        <sz val="11"/>
        <color theme="1"/>
        <rFont val="Calibri"/>
        <family val="2"/>
        <scheme val="minor"/>
      </rPr>
      <t>unit</t>
    </r>
    <r>
      <rPr>
        <sz val="11"/>
        <color theme="1"/>
        <rFont val="Calibri"/>
        <family val="2"/>
        <scheme val="minor"/>
      </rPr>
      <t xml:space="preserve"> does this LAEP use?</t>
    </r>
  </si>
  <si>
    <r>
      <t>Are the values supplied</t>
    </r>
    <r>
      <rPr>
        <b/>
        <sz val="11"/>
        <color theme="1"/>
        <rFont val="Calibri"/>
        <family val="2"/>
        <scheme val="minor"/>
      </rPr>
      <t xml:space="preserve"> cumulative or in-year</t>
    </r>
    <r>
      <rPr>
        <sz val="11"/>
        <color theme="1"/>
        <rFont val="Calibri"/>
        <family val="2"/>
        <scheme val="minor"/>
      </rPr>
      <t>?</t>
    </r>
  </si>
  <si>
    <r>
      <t xml:space="preserve">What type of </t>
    </r>
    <r>
      <rPr>
        <b/>
        <sz val="11"/>
        <color theme="1"/>
        <rFont val="Calibri"/>
        <family val="2"/>
        <scheme val="minor"/>
      </rPr>
      <t xml:space="preserve">geographical area </t>
    </r>
    <r>
      <rPr>
        <sz val="11"/>
        <color theme="1"/>
        <rFont val="Calibri"/>
        <family val="2"/>
        <scheme val="minor"/>
      </rPr>
      <t>does this LAEP use?</t>
    </r>
  </si>
  <si>
    <t>Year unit options</t>
  </si>
  <si>
    <t>Cumulative (Most preferred)</t>
  </si>
  <si>
    <t>In year (Least preferred)</t>
  </si>
  <si>
    <t>Domestic Building Thermal Efficiency</t>
  </si>
  <si>
    <t>Please use the dropdown lists to complete the orange boxes with answers to the questions about the LAEP data.</t>
  </si>
  <si>
    <r>
      <t>Are</t>
    </r>
    <r>
      <rPr>
        <b/>
        <sz val="11"/>
        <color theme="1"/>
        <rFont val="Calibri"/>
        <family val="2"/>
        <scheme val="minor"/>
      </rPr>
      <t xml:space="preserve"> buildings with district heating included</t>
    </r>
    <r>
      <rPr>
        <sz val="11"/>
        <color theme="1"/>
        <rFont val="Calibri"/>
        <family val="2"/>
        <scheme val="minor"/>
      </rPr>
      <t xml:space="preserve"> when you calculate the heat pump uptake as a % of stock?</t>
    </r>
  </si>
  <si>
    <t>example_geojson_name</t>
  </si>
  <si>
    <t>example_technology_csv_name</t>
  </si>
  <si>
    <t>For questions on the day of the year of uptake values, note that these are optional and will be more significant if your LAEP forecasts rapid uptake in the short term. For longer term LAEP plans, such as those for Net Zero in 2050, this will be les significant. If you do not provide a date, the DFES default value will be assumed.</t>
  </si>
  <si>
    <r>
      <rPr>
        <b/>
        <sz val="11"/>
        <color theme="1"/>
        <rFont val="Calibri"/>
        <family val="2"/>
        <scheme val="minor"/>
      </rPr>
      <t xml:space="preserve">[OPTIONAL] </t>
    </r>
    <r>
      <rPr>
        <sz val="11"/>
        <color theme="1"/>
        <rFont val="Calibri"/>
        <family val="2"/>
        <scheme val="minor"/>
      </rPr>
      <t xml:space="preserve">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</si>
  <si>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r>
      <rPr>
        <b/>
        <sz val="11"/>
        <color theme="1"/>
        <rFont val="Calibri"/>
        <family val="2"/>
        <scheme val="minor"/>
      </rPr>
      <t>[OPTIONAL]</t>
    </r>
    <r>
      <rPr>
        <sz val="11"/>
        <color theme="1"/>
        <rFont val="Calibri"/>
        <family val="2"/>
        <scheme val="minor"/>
      </rPr>
      <t xml:space="preserve"> 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</si>
  <si>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t>When compiling data, you may need to make decisions about the resolution of data provided, for example whether to provide data at a higher geographical resolution or for more individual years in the modelled period. In this case, please refer to the guide for the relevant technologies on which types of resolution are preferred over others.</t>
  </si>
  <si>
    <r>
      <rPr>
        <b/>
        <sz val="11"/>
        <color theme="1"/>
        <rFont val="Calibri"/>
        <family val="2"/>
        <scheme val="minor"/>
      </rPr>
      <t xml:space="preserve">[OPTIONAL] </t>
    </r>
    <r>
      <rPr>
        <sz val="11"/>
        <color theme="1"/>
        <rFont val="Calibri"/>
        <family val="2"/>
        <scheme val="minor"/>
      </rPr>
      <t>Is there any context or metadata that we should be aware of when processing the data for this technology, such as the type of scenario used for this forecasting (eg. ambitious, realistic, conservative) ? (Free text)</t>
    </r>
  </si>
  <si>
    <t>LSOA answers</t>
  </si>
  <si>
    <t>LSOA (2011) (Least preferred)</t>
  </si>
  <si>
    <t>Non standard area percentage of LSOA (2021) definition</t>
  </si>
  <si>
    <t>Non standard area percentage of LSOA (2011) definition</t>
  </si>
  <si>
    <t>What unit does this LAEP use?</t>
  </si>
  <si>
    <t>Domestic Building Thermal Efficiency unit answers</t>
  </si>
  <si>
    <t>Electric Vehicles unit answers</t>
  </si>
  <si>
    <t>Capacity (kW) (Most preferred)</t>
  </si>
  <si>
    <t>Quantified Thermal Demand as a percentage of Base Year Demand (Most preferred)</t>
  </si>
  <si>
    <t>DFES Scenario Selector (Least preferred)</t>
  </si>
  <si>
    <t>Number of Electric Vehicles (Most preferred)</t>
  </si>
  <si>
    <t>Domestic District Heating</t>
  </si>
  <si>
    <t>Non-Domestic District Heating</t>
  </si>
  <si>
    <t>Domestic Heat Pumps, Resistive Heating and Biomass</t>
  </si>
  <si>
    <t>Non-Domestic Heat Pumps, Resistive Heating and Biomass</t>
  </si>
  <si>
    <t>Annual vehicle kilometres travelled (km)</t>
  </si>
  <si>
    <t>Number of charge points for home charging (Least preferred)</t>
  </si>
  <si>
    <t>Annual electricity demand (MWh)</t>
  </si>
  <si>
    <t>Thermal Efficiency Measures Adopted (Measures defined by % impact, data given as % of buildings with measure)</t>
  </si>
  <si>
    <t>Yes</t>
  </si>
  <si>
    <t>Additional Technologies</t>
  </si>
  <si>
    <t>Does the LAEP contain any large (&gt;1MW) demand assets?</t>
  </si>
  <si>
    <t>Does the LAEP contain any large (&gt;1MW) generation assets?</t>
  </si>
  <si>
    <t>Does the LAEP contain any large (&gt;1MW) storage assets?</t>
  </si>
  <si>
    <t>Yes/No</t>
  </si>
  <si>
    <t>No</t>
  </si>
  <si>
    <t>LAEP Pathways</t>
  </si>
  <si>
    <t>Holistic Transition</t>
  </si>
  <si>
    <t>Hydrogen Exolution</t>
  </si>
  <si>
    <t>Electric Engagement</t>
  </si>
  <si>
    <t>Counterfactual</t>
  </si>
  <si>
    <t>Unknown</t>
  </si>
  <si>
    <t>DFES Pathway</t>
  </si>
  <si>
    <t>Hydrogen Evolution</t>
  </si>
  <si>
    <t>Note that there is a restriction on the types of answers that are accepted, such as restricting the levels of geographical output to ensure that no IP sensitive data is given. To understand these restrictions for each question, please refer to the LACA guide.</t>
  </si>
  <si>
    <t>New Builds (additional data)</t>
  </si>
  <si>
    <t>Do you have additional information about the location and number of domestic new builds not included in the LAEP?</t>
  </si>
  <si>
    <t xml:space="preserve">Below is the data published on domestic thermal energy efficiency for the UKPN area which is released as part of the UKPN DFES dataset. </t>
  </si>
  <si>
    <t>The options below relate to UKPN DFES, if you have been planning your LAEP based on SSEN or NGED assumptions and would prefer using their values please notify your local network operator.</t>
  </si>
  <si>
    <r>
      <t>Does this thermal efficiency data already account for changes caused by</t>
    </r>
    <r>
      <rPr>
        <b/>
        <sz val="11"/>
        <color theme="1"/>
        <rFont val="Calibri"/>
        <family val="2"/>
        <scheme val="minor"/>
      </rPr>
      <t xml:space="preserve"> new build </t>
    </r>
    <r>
      <rPr>
        <sz val="11"/>
        <color theme="1"/>
        <rFont val="Calibri"/>
        <family val="2"/>
        <scheme val="minor"/>
      </rPr>
      <t>domestic buildings?</t>
    </r>
  </si>
  <si>
    <r>
      <t xml:space="preserve">Does this domestic district heating data already account for changes caused by </t>
    </r>
    <r>
      <rPr>
        <b/>
        <sz val="11"/>
        <color theme="1"/>
        <rFont val="Calibri"/>
        <family val="2"/>
        <scheme val="minor"/>
      </rPr>
      <t>new build</t>
    </r>
    <r>
      <rPr>
        <sz val="11"/>
        <color theme="1"/>
        <rFont val="Calibri"/>
        <family val="2"/>
        <scheme val="minor"/>
      </rPr>
      <t xml:space="preserve"> domestic buildings?</t>
    </r>
  </si>
  <si>
    <r>
      <t xml:space="preserve">Does this non-domestic district heating data already account for changes caused by </t>
    </r>
    <r>
      <rPr>
        <b/>
        <sz val="11"/>
        <color theme="1"/>
        <rFont val="Calibri"/>
        <family val="2"/>
        <scheme val="minor"/>
      </rPr>
      <t xml:space="preserve">new build </t>
    </r>
    <r>
      <rPr>
        <sz val="11"/>
        <color theme="1"/>
        <rFont val="Calibri"/>
        <family val="2"/>
        <scheme val="minor"/>
      </rPr>
      <t>non-domestic buildings?</t>
    </r>
  </si>
  <si>
    <t>If you are unable to provide quantified data for domestic thermal efficiency improvements, as an alternative, a DFES scenario can be selected to represent thermal efficiency gains if they are qualitatively understood for the area of your local area energy plan.</t>
  </si>
  <si>
    <t>https://www.ssen.co.uk/globalassets/about-us/dso/dfes/ssen-dfes-2024-southern-england-technical-report.pdf</t>
  </si>
  <si>
    <t>https://dso.nationalgrid.co.uk/planning-our-future-network/forecasting-for-future-need</t>
  </si>
  <si>
    <t>For more information about the DFES Pathways, please follow the links below:</t>
  </si>
  <si>
    <t>SSEN</t>
  </si>
  <si>
    <t>NGED</t>
  </si>
  <si>
    <t>UKPN</t>
  </si>
  <si>
    <t>https://dso.ukpowernetworks.co.uk/distribution-future-energy-scenarios</t>
  </si>
  <si>
    <t>If you based the development of your LAEP on one of the DFES pathways please indicate which one it most aligns with. Your response will help fill any gaps in your data.</t>
  </si>
  <si>
    <r>
      <t xml:space="preserve">Does this data account for the domestic solar installed on </t>
    </r>
    <r>
      <rPr>
        <b/>
        <sz val="11"/>
        <color theme="1"/>
        <rFont val="Calibri"/>
        <family val="2"/>
        <scheme val="minor"/>
      </rPr>
      <t>new builds</t>
    </r>
    <r>
      <rPr>
        <sz val="11"/>
        <color theme="1"/>
        <rFont val="Calibri"/>
        <family val="2"/>
        <scheme val="minor"/>
      </rPr>
      <t>?</t>
    </r>
  </si>
  <si>
    <r>
      <t xml:space="preserve">Does this data account for the non-domestic solar installed on </t>
    </r>
    <r>
      <rPr>
        <b/>
        <sz val="11"/>
        <color theme="1"/>
        <rFont val="Calibri"/>
        <family val="2"/>
        <scheme val="minor"/>
      </rPr>
      <t>new builds</t>
    </r>
    <r>
      <rPr>
        <sz val="11"/>
        <color theme="1"/>
        <rFont val="Calibri"/>
        <family val="2"/>
        <scheme val="minor"/>
      </rPr>
      <t>?</t>
    </r>
  </si>
  <si>
    <r>
      <t xml:space="preserve">Does this data account for the domestic heat pumps, resistive heating and biomass installed on </t>
    </r>
    <r>
      <rPr>
        <b/>
        <sz val="11"/>
        <color theme="1"/>
        <rFont val="Calibri"/>
        <family val="2"/>
        <scheme val="minor"/>
      </rPr>
      <t>new builds</t>
    </r>
    <r>
      <rPr>
        <sz val="11"/>
        <color theme="1"/>
        <rFont val="Calibri"/>
        <family val="2"/>
        <scheme val="minor"/>
      </rPr>
      <t>?</t>
    </r>
  </si>
  <si>
    <r>
      <t xml:space="preserve">Does this data account for the non-domestic heat pumps, resistive heating and biomass installed on </t>
    </r>
    <r>
      <rPr>
        <b/>
        <sz val="11"/>
        <color theme="1"/>
        <rFont val="Calibri"/>
        <family val="2"/>
        <scheme val="minor"/>
      </rPr>
      <t>new builds</t>
    </r>
    <r>
      <rPr>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</si>
</sst>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i/>
      <sz val="11"/>
      <color theme="1"/>
      <name val="Calibri"/>
      <family val="2"/>
      <scheme val="minor"/>
    </font>
    <font>
      <b/>
      <sz val="36"/>
      <color theme="1"/>
      <name val="Calibri"/>
      <family val="2"/>
      <scheme val="minor"/>
    </font>
    <font>
      <sz val="11"/>
      <color theme="1"/>
      <name val="Calibri"/>
      <family val="2"/>
      <scheme val="minor"/>
    </font>
    <font>
      <b/>
      <sz val="12"/>
      <color theme="1"/>
      <name val="Calibri"/>
      <family val="2"/>
      <scheme val="minor"/>
    </font>
    <font>
      <b/>
      <sz val="14"/>
      <color theme="1"/>
      <name val="Calibri"/>
      <family val="2"/>
      <scheme val="minor"/>
    </font>
    <font>
      <sz val="11"/>
      <color theme="0"/>
      <name val="Calibri"/>
      <family val="2"/>
      <scheme val="minor"/>
    </font>
    <font>
      <sz val="11"/>
      <color rgb="FFFF0000"/>
      <name val="Calibri"/>
      <family val="2"/>
      <scheme val="minor"/>
    </font>
    <font>
      <b/>
      <sz val="11"/>
      <color rgb="FFC00000"/>
      <name val="Calibri"/>
      <family val="2"/>
      <scheme val="minor"/>
    </font>
    <font>
      <u/>
      <sz val="11"/>
      <color theme="10"/>
      <name val="Calibri"/>
      <family val="2"/>
      <scheme val="minor"/>
    </font>
  </fonts>
  <fills count="3">
    <fill>
      <patternFill patternType="none"/>
    </fill>
    <fill>
      <patternFill patternType="gray125"/>
    </fill>
    <fill>
      <patternFill patternType="solid">
        <fgColor theme="1" tint="0.49998474074526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9" fontId="4" fillId="0" borderId="0" applyFont="0" applyFill="0" applyBorder="0" applyAlignment="0" applyProtection="0"/>
    <xf numFmtId="0" fontId="10" fillId="0" borderId="0" applyNumberFormat="0" applyFill="0" applyBorder="0" applyAlignment="0" applyProtection="0"/>
  </cellStyleXfs>
  <cellXfs count="31">
    <xf numFmtId="0" fontId="0" fillId="0" borderId="0" xfId="0"/>
    <xf numFmtId="0" fontId="1" fillId="0" borderId="0" xfId="0" applyFont="1"/>
    <xf numFmtId="0" fontId="2" fillId="0" borderId="0" xfId="0" applyFont="1"/>
    <xf numFmtId="0" fontId="6" fillId="0" borderId="0" xfId="0" applyFont="1"/>
    <xf numFmtId="0" fontId="0" fillId="0" borderId="0" xfId="0" applyAlignment="1">
      <alignment wrapText="1"/>
    </xf>
    <xf numFmtId="0" fontId="1" fillId="0" borderId="2" xfId="0" applyFont="1" applyBorder="1"/>
    <xf numFmtId="0" fontId="0" fillId="0" borderId="2" xfId="0" applyBorder="1"/>
    <xf numFmtId="0" fontId="0" fillId="0" borderId="5" xfId="0" applyBorder="1"/>
    <xf numFmtId="0" fontId="0" fillId="0" borderId="9" xfId="0" applyBorder="1"/>
    <xf numFmtId="0" fontId="3" fillId="0" borderId="0" xfId="0" applyFont="1"/>
    <xf numFmtId="0" fontId="5" fillId="0" borderId="0" xfId="0" applyFont="1"/>
    <xf numFmtId="0" fontId="1" fillId="0" borderId="1" xfId="0" applyFont="1" applyBorder="1"/>
    <xf numFmtId="0" fontId="1" fillId="0" borderId="7" xfId="0" applyFont="1" applyBorder="1"/>
    <xf numFmtId="0" fontId="1" fillId="0" borderId="8" xfId="0" applyFont="1" applyBorder="1"/>
    <xf numFmtId="0" fontId="8" fillId="0" borderId="0" xfId="0" applyFont="1"/>
    <xf numFmtId="16" fontId="9" fillId="0" borderId="0" xfId="0" applyNumberFormat="1" applyFont="1" applyAlignment="1" applyProtection="1">
      <alignment horizontal="left"/>
      <protection locked="0"/>
    </xf>
    <xf numFmtId="16" fontId="9" fillId="0" borderId="0" xfId="0" applyNumberFormat="1" applyFont="1" applyAlignment="1" applyProtection="1">
      <alignment horizontal="left" vertical="center"/>
      <protection locked="0"/>
    </xf>
    <xf numFmtId="0" fontId="6" fillId="0" borderId="5" xfId="0" applyFont="1" applyBorder="1"/>
    <xf numFmtId="9" fontId="0" fillId="0" borderId="2" xfId="1" applyFont="1" applyBorder="1" applyProtection="1"/>
    <xf numFmtId="9" fontId="0" fillId="0" borderId="3" xfId="1" applyFont="1" applyBorder="1" applyProtection="1"/>
    <xf numFmtId="9" fontId="0" fillId="0" borderId="0" xfId="1" applyFont="1" applyBorder="1" applyProtection="1"/>
    <xf numFmtId="9" fontId="0" fillId="0" borderId="4" xfId="1" applyFont="1" applyBorder="1" applyProtection="1"/>
    <xf numFmtId="9" fontId="0" fillId="0" borderId="5" xfId="1" applyFont="1" applyBorder="1" applyProtection="1"/>
    <xf numFmtId="9" fontId="0" fillId="0" borderId="6" xfId="1" applyFont="1" applyBorder="1" applyProtection="1"/>
    <xf numFmtId="0" fontId="0" fillId="0" borderId="10" xfId="0" applyBorder="1"/>
    <xf numFmtId="0" fontId="0" fillId="0" borderId="11" xfId="0" applyBorder="1"/>
    <xf numFmtId="0" fontId="7" fillId="2" borderId="0" xfId="0" applyFont="1" applyFill="1" applyProtection="1">
      <protection locked="0"/>
    </xf>
    <xf numFmtId="16" fontId="7" fillId="2" borderId="0" xfId="0" applyNumberFormat="1" applyFont="1" applyFill="1" applyAlignment="1" applyProtection="1">
      <alignment horizontal="left"/>
      <protection locked="0"/>
    </xf>
    <xf numFmtId="0" fontId="8" fillId="0" borderId="0" xfId="0" applyFont="1" applyAlignment="1">
      <alignment wrapText="1"/>
    </xf>
    <xf numFmtId="0" fontId="10" fillId="0" borderId="0" xfId="2"/>
    <xf numFmtId="0" fontId="7" fillId="2" borderId="0" xfId="0" applyFont="1" applyFill="1" applyAlignment="1" applyProtection="1">
      <alignment horizontal="center"/>
      <protection locked="0"/>
    </xf>
  </cellXfs>
  <cellStyles count="3">
    <cellStyle name="Hyperlink" xfId="2" builtinId="8"/>
    <cellStyle name="Normal" xfId="0" builtinId="0"/>
    <cellStyle name="Percent" xfId="1" builtinId="5"/>
  </cellStyles>
  <dxfs count="0"/>
  <tableStyles count="0" defaultTableStyle="TableStyleMedium2" defaultPivotStyle="PivotStyleLight16"/>
  <colors>
    <mruColors>
      <color rgb="FFF04F14"/>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GB" sz="1600" b="0" i="0" u="none" strike="noStrike" kern="1200" spc="0" baseline="0">
                <a:solidFill>
                  <a:sysClr val="windowText" lastClr="000000">
                    <a:lumMod val="65000"/>
                    <a:lumOff val="35000"/>
                  </a:sysClr>
                </a:solidFill>
              </a:rPr>
              <a:t>UKPN DFES Data - Thermal Efficiency Trends </a:t>
            </a: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'DFES Pathway Selector'!$A$16</c:f>
              <c:strCache>
                <c:ptCount val="1"/>
                <c:pt idx="0">
                  <c:v>Counterfactual</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'DFES Pathway Selector'!$B$15:$AC$15</c:f>
              <c:numCache>
                <c:formatCode>General</c:formatCode>
                <c:ptCount val="28"/>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numCache>
            </c:numRef>
          </c:xVal>
          <c:yVal>
            <c:numRef>
              <c:f>'DFES Pathway Selector'!$B$16:$AC$16</c:f>
              <c:numCache>
                <c:formatCode>0%</c:formatCode>
                <c:ptCount val="28"/>
                <c:pt idx="0">
                  <c:v>1</c:v>
                </c:pt>
                <c:pt idx="1">
                  <c:v>0.97</c:v>
                </c:pt>
                <c:pt idx="2">
                  <c:v>0.95</c:v>
                </c:pt>
                <c:pt idx="3">
                  <c:v>0.92</c:v>
                </c:pt>
                <c:pt idx="4">
                  <c:v>0.89</c:v>
                </c:pt>
                <c:pt idx="5">
                  <c:v>0.87</c:v>
                </c:pt>
                <c:pt idx="6">
                  <c:v>0.84</c:v>
                </c:pt>
                <c:pt idx="7">
                  <c:v>0.82</c:v>
                </c:pt>
                <c:pt idx="8">
                  <c:v>0.79</c:v>
                </c:pt>
                <c:pt idx="9">
                  <c:v>0.77</c:v>
                </c:pt>
                <c:pt idx="10">
                  <c:v>0.75</c:v>
                </c:pt>
                <c:pt idx="11">
                  <c:v>0.74</c:v>
                </c:pt>
                <c:pt idx="12">
                  <c:v>0.73</c:v>
                </c:pt>
                <c:pt idx="13">
                  <c:v>0.72</c:v>
                </c:pt>
                <c:pt idx="14">
                  <c:v>0.7</c:v>
                </c:pt>
                <c:pt idx="15">
                  <c:v>0.69</c:v>
                </c:pt>
                <c:pt idx="16">
                  <c:v>0.68</c:v>
                </c:pt>
                <c:pt idx="17">
                  <c:v>0.67</c:v>
                </c:pt>
                <c:pt idx="18">
                  <c:v>0.66</c:v>
                </c:pt>
                <c:pt idx="19">
                  <c:v>0.65</c:v>
                </c:pt>
                <c:pt idx="20">
                  <c:v>0.64</c:v>
                </c:pt>
                <c:pt idx="21">
                  <c:v>0.63</c:v>
                </c:pt>
                <c:pt idx="22">
                  <c:v>0.62</c:v>
                </c:pt>
                <c:pt idx="23">
                  <c:v>0.61</c:v>
                </c:pt>
                <c:pt idx="24">
                  <c:v>0.6</c:v>
                </c:pt>
                <c:pt idx="25">
                  <c:v>0.59</c:v>
                </c:pt>
                <c:pt idx="26">
                  <c:v>0.57999999999999996</c:v>
                </c:pt>
                <c:pt idx="27">
                  <c:v>0.56999999999999995</c:v>
                </c:pt>
              </c:numCache>
            </c:numRef>
          </c:yVal>
          <c:smooth val="0"/>
          <c:extLst>
            <c:ext xmlns:c16="http://schemas.microsoft.com/office/drawing/2014/chart" uri="{C3380CC4-5D6E-409C-BE32-E72D297353CC}">
              <c16:uniqueId val="{00000000-558F-4AAD-9251-6D4502E30139}"/>
            </c:ext>
          </c:extLst>
        </c:ser>
        <c:ser>
          <c:idx val="1"/>
          <c:order val="1"/>
          <c:tx>
            <c:strRef>
              <c:f>'DFES Pathway Selector'!$A$17</c:f>
              <c:strCache>
                <c:ptCount val="1"/>
                <c:pt idx="0">
                  <c:v>Hydrogen Evolution</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'DFES Pathway Selector'!$B$15:$AC$15</c:f>
              <c:numCache>
                <c:formatCode>General</c:formatCode>
                <c:ptCount val="28"/>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numCache>
            </c:numRef>
          </c:xVal>
          <c:yVal>
            <c:numRef>
              <c:f>'DFES Pathway Selector'!$B$17:$AC$17</c:f>
              <c:numCache>
                <c:formatCode>0%</c:formatCode>
                <c:ptCount val="28"/>
                <c:pt idx="0">
                  <c:v>1</c:v>
                </c:pt>
                <c:pt idx="1">
                  <c:v>0.97</c:v>
                </c:pt>
                <c:pt idx="2">
                  <c:v>0.94</c:v>
                </c:pt>
                <c:pt idx="3">
                  <c:v>0.9</c:v>
                </c:pt>
                <c:pt idx="4">
                  <c:v>0.86</c:v>
                </c:pt>
                <c:pt idx="5">
                  <c:v>0.82</c:v>
                </c:pt>
                <c:pt idx="6">
                  <c:v>0.78</c:v>
                </c:pt>
                <c:pt idx="7">
                  <c:v>0.76</c:v>
                </c:pt>
                <c:pt idx="8">
                  <c:v>0.75</c:v>
                </c:pt>
                <c:pt idx="9">
                  <c:v>0.73</c:v>
                </c:pt>
                <c:pt idx="10">
                  <c:v>0.71</c:v>
                </c:pt>
                <c:pt idx="11">
                  <c:v>0.69</c:v>
                </c:pt>
                <c:pt idx="12">
                  <c:v>0.67</c:v>
                </c:pt>
                <c:pt idx="13">
                  <c:v>0.65</c:v>
                </c:pt>
                <c:pt idx="14">
                  <c:v>0.63</c:v>
                </c:pt>
                <c:pt idx="15">
                  <c:v>0.61</c:v>
                </c:pt>
                <c:pt idx="16">
                  <c:v>0.57999999999999996</c:v>
                </c:pt>
                <c:pt idx="17">
                  <c:v>0.56000000000000005</c:v>
                </c:pt>
                <c:pt idx="18">
                  <c:v>0.54</c:v>
                </c:pt>
                <c:pt idx="19">
                  <c:v>0.52</c:v>
                </c:pt>
                <c:pt idx="20">
                  <c:v>0.5</c:v>
                </c:pt>
                <c:pt idx="21">
                  <c:v>0.48</c:v>
                </c:pt>
                <c:pt idx="22">
                  <c:v>0.46</c:v>
                </c:pt>
                <c:pt idx="23">
                  <c:v>0.45</c:v>
                </c:pt>
                <c:pt idx="24">
                  <c:v>0.45</c:v>
                </c:pt>
                <c:pt idx="25">
                  <c:v>0.45</c:v>
                </c:pt>
                <c:pt idx="26">
                  <c:v>0.45</c:v>
                </c:pt>
                <c:pt idx="27">
                  <c:v>0.45</c:v>
                </c:pt>
              </c:numCache>
            </c:numRef>
          </c:yVal>
          <c:smooth val="0"/>
          <c:extLst>
            <c:ext xmlns:c16="http://schemas.microsoft.com/office/drawing/2014/chart" uri="{C3380CC4-5D6E-409C-BE32-E72D297353CC}">
              <c16:uniqueId val="{00000001-558F-4AAD-9251-6D4502E30139}"/>
            </c:ext>
          </c:extLst>
        </c:ser>
        <c:ser>
          <c:idx val="2"/>
          <c:order val="2"/>
          <c:tx>
            <c:strRef>
              <c:f>'DFES Pathway Selector'!$A$18</c:f>
              <c:strCache>
                <c:ptCount val="1"/>
                <c:pt idx="0">
                  <c:v>Electric Engagement</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'DFES Pathway Selector'!$B$15:$AC$15</c:f>
              <c:numCache>
                <c:formatCode>General</c:formatCode>
                <c:ptCount val="28"/>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numCache>
            </c:numRef>
          </c:xVal>
          <c:yVal>
            <c:numRef>
              <c:f>'DFES Pathway Selector'!$B$18:$AC$18</c:f>
              <c:numCache>
                <c:formatCode>0%</c:formatCode>
                <c:ptCount val="28"/>
                <c:pt idx="0">
                  <c:v>1</c:v>
                </c:pt>
                <c:pt idx="1">
                  <c:v>0.95</c:v>
                </c:pt>
                <c:pt idx="2">
                  <c:v>0.89</c:v>
                </c:pt>
                <c:pt idx="3">
                  <c:v>0.83</c:v>
                </c:pt>
                <c:pt idx="4">
                  <c:v>0.77</c:v>
                </c:pt>
                <c:pt idx="5">
                  <c:v>0.73</c:v>
                </c:pt>
                <c:pt idx="6">
                  <c:v>0.7</c:v>
                </c:pt>
                <c:pt idx="7">
                  <c:v>0.67</c:v>
                </c:pt>
                <c:pt idx="8">
                  <c:v>0.63</c:v>
                </c:pt>
                <c:pt idx="9">
                  <c:v>0.6</c:v>
                </c:pt>
                <c:pt idx="10">
                  <c:v>0.56999999999999995</c:v>
                </c:pt>
                <c:pt idx="11">
                  <c:v>0.54</c:v>
                </c:pt>
                <c:pt idx="12">
                  <c:v>0.5</c:v>
                </c:pt>
                <c:pt idx="13">
                  <c:v>0.48</c:v>
                </c:pt>
                <c:pt idx="14">
                  <c:v>0.46</c:v>
                </c:pt>
                <c:pt idx="15">
                  <c:v>0.45</c:v>
                </c:pt>
                <c:pt idx="16">
                  <c:v>0.45</c:v>
                </c:pt>
                <c:pt idx="17">
                  <c:v>0.45</c:v>
                </c:pt>
                <c:pt idx="18">
                  <c:v>0.45</c:v>
                </c:pt>
                <c:pt idx="19">
                  <c:v>0.45</c:v>
                </c:pt>
                <c:pt idx="20">
                  <c:v>0.45</c:v>
                </c:pt>
                <c:pt idx="21">
                  <c:v>0.45</c:v>
                </c:pt>
                <c:pt idx="22">
                  <c:v>0.45</c:v>
                </c:pt>
                <c:pt idx="23">
                  <c:v>0.45</c:v>
                </c:pt>
                <c:pt idx="24">
                  <c:v>0.45</c:v>
                </c:pt>
                <c:pt idx="25">
                  <c:v>0.45</c:v>
                </c:pt>
                <c:pt idx="26">
                  <c:v>0.45</c:v>
                </c:pt>
                <c:pt idx="27">
                  <c:v>0.45</c:v>
                </c:pt>
              </c:numCache>
            </c:numRef>
          </c:yVal>
          <c:smooth val="0"/>
          <c:extLst>
            <c:ext xmlns:c16="http://schemas.microsoft.com/office/drawing/2014/chart" uri="{C3380CC4-5D6E-409C-BE32-E72D297353CC}">
              <c16:uniqueId val="{00000002-558F-4AAD-9251-6D4502E30139}"/>
            </c:ext>
          </c:extLst>
        </c:ser>
        <c:ser>
          <c:idx val="3"/>
          <c:order val="3"/>
          <c:tx>
            <c:strRef>
              <c:f>'DFES Pathway Selector'!$A$19</c:f>
              <c:strCache>
                <c:ptCount val="1"/>
                <c:pt idx="0">
                  <c:v>Holistic Transition</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'DFES Pathway Selector'!$B$15:$AC$15</c:f>
              <c:numCache>
                <c:formatCode>General</c:formatCode>
                <c:ptCount val="28"/>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numCache>
            </c:numRef>
          </c:xVal>
          <c:yVal>
            <c:numRef>
              <c:f>'DFES Pathway Selector'!$B$19:$AC$19</c:f>
              <c:numCache>
                <c:formatCode>0%</c:formatCode>
                <c:ptCount val="28"/>
                <c:pt idx="0">
                  <c:v>1</c:v>
                </c:pt>
                <c:pt idx="1">
                  <c:v>0.95</c:v>
                </c:pt>
                <c:pt idx="2">
                  <c:v>0.89</c:v>
                </c:pt>
                <c:pt idx="3">
                  <c:v>0.83</c:v>
                </c:pt>
                <c:pt idx="4">
                  <c:v>0.77</c:v>
                </c:pt>
                <c:pt idx="5">
                  <c:v>0.73</c:v>
                </c:pt>
                <c:pt idx="6">
                  <c:v>0.7</c:v>
                </c:pt>
                <c:pt idx="7">
                  <c:v>0.67</c:v>
                </c:pt>
                <c:pt idx="8">
                  <c:v>0.63</c:v>
                </c:pt>
                <c:pt idx="9">
                  <c:v>0.6</c:v>
                </c:pt>
                <c:pt idx="10">
                  <c:v>0.56999999999999995</c:v>
                </c:pt>
                <c:pt idx="11">
                  <c:v>0.54</c:v>
                </c:pt>
                <c:pt idx="12">
                  <c:v>0.5</c:v>
                </c:pt>
                <c:pt idx="13">
                  <c:v>0.48</c:v>
                </c:pt>
                <c:pt idx="14">
                  <c:v>0.46</c:v>
                </c:pt>
                <c:pt idx="15">
                  <c:v>0.45</c:v>
                </c:pt>
                <c:pt idx="16">
                  <c:v>0.45</c:v>
                </c:pt>
                <c:pt idx="17">
                  <c:v>0.45</c:v>
                </c:pt>
                <c:pt idx="18">
                  <c:v>0.45</c:v>
                </c:pt>
                <c:pt idx="19">
                  <c:v>0.45</c:v>
                </c:pt>
                <c:pt idx="20">
                  <c:v>0.45</c:v>
                </c:pt>
                <c:pt idx="21">
                  <c:v>0.45</c:v>
                </c:pt>
                <c:pt idx="22">
                  <c:v>0.45</c:v>
                </c:pt>
                <c:pt idx="23">
                  <c:v>0.45</c:v>
                </c:pt>
                <c:pt idx="24">
                  <c:v>0.45</c:v>
                </c:pt>
                <c:pt idx="25">
                  <c:v>0.45</c:v>
                </c:pt>
                <c:pt idx="26">
                  <c:v>0.45</c:v>
                </c:pt>
                <c:pt idx="27">
                  <c:v>0.45</c:v>
                </c:pt>
              </c:numCache>
            </c:numRef>
          </c:yVal>
          <c:smooth val="0"/>
          <c:extLst>
            <c:ext xmlns:c16="http://schemas.microsoft.com/office/drawing/2014/chart" uri="{C3380CC4-5D6E-409C-BE32-E72D297353CC}">
              <c16:uniqueId val="{00000003-558F-4AAD-9251-6D4502E30139}"/>
            </c:ext>
          </c:extLst>
        </c:ser>
        <c:dLbls>
          <c:showLegendKey val="0"/>
          <c:showVal val="0"/>
          <c:showCatName val="0"/>
          <c:showSerName val="0"/>
          <c:showPercent val="0"/>
          <c:showBubbleSize val="0"/>
        </c:dLbls>
        <c:axId val="247290144"/>
        <c:axId val="247291584"/>
      </c:scatterChart>
      <c:valAx>
        <c:axId val="247290144"/>
        <c:scaling>
          <c:orientation val="minMax"/>
          <c:max val="2050"/>
          <c:min val="2023"/>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b="0" i="0" u="none" strike="noStrike" kern="1200" baseline="0">
                    <a:solidFill>
                      <a:sysClr val="windowText" lastClr="000000">
                        <a:lumMod val="65000"/>
                        <a:lumOff val="35000"/>
                      </a:sysClr>
                    </a:solidFill>
                  </a:rPr>
                  <a:t>Year</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7291584"/>
        <c:crosses val="autoZero"/>
        <c:crossBetween val="midCat"/>
      </c:valAx>
      <c:valAx>
        <c:axId val="247291584"/>
        <c:scaling>
          <c:orientation val="minMax"/>
          <c:max val="1"/>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b="0" i="0" u="none" strike="noStrike" kern="1200" baseline="0">
                    <a:solidFill>
                      <a:sysClr val="windowText" lastClr="000000">
                        <a:lumMod val="65000"/>
                        <a:lumOff val="35000"/>
                      </a:sysClr>
                    </a:solidFill>
                  </a:rPr>
                  <a:t>Thermal demand as a percentage of base year 2023 (%)</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7290144"/>
        <c:crosses val="autoZero"/>
        <c:crossBetween val="midCat"/>
      </c:valAx>
      <c:spPr>
        <a:noFill/>
        <a:ln>
          <a:noFill/>
        </a:ln>
        <a:effectLst/>
      </c:spPr>
    </c:plotArea>
    <c:legend>
      <c:legendPos val="r"/>
      <c:layout>
        <c:manualLayout>
          <c:xMode val="edge"/>
          <c:yMode val="edge"/>
          <c:x val="6.5337921941531804E-2"/>
          <c:y val="0.51846311048767157"/>
          <c:w val="0.30391121952211847"/>
          <c:h val="0.30182675169981121"/>
        </c:manualLayout>
      </c:layout>
      <c:overlay val="1"/>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22412</xdr:colOff>
      <xdr:row>20</xdr:row>
      <xdr:rowOff>1119</xdr:rowOff>
    </xdr:from>
    <xdr:to>
      <xdr:col>18</xdr:col>
      <xdr:colOff>560296</xdr:colOff>
      <xdr:row>43</xdr:row>
      <xdr:rowOff>100852</xdr:rowOff>
    </xdr:to>
    <xdr:graphicFrame macro="">
      <xdr:nvGraphicFramePr>
        <xdr:cNvPr id="4" name="Chart 3">
          <a:extLst>
            <a:ext uri="{FF2B5EF4-FFF2-40B4-BE49-F238E27FC236}">
              <a16:creationId xmlns:a16="http://schemas.microsoft.com/office/drawing/2014/main" id="{DC0A32B3-D5D2-B098-70DC-A4FFA8D224D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dso.nationalgrid.co.uk/planning-our-future-network/forecasting-for-future-need" TargetMode="External"/><Relationship Id="rId2" Type="http://schemas.openxmlformats.org/officeDocument/2006/relationships/hyperlink" Target="https://www.ssen.co.uk/globalassets/about-us/dso/dfes/ssen-dfes-2024-southern-england-technical-report.pdf" TargetMode="External"/><Relationship Id="rId1" Type="http://schemas.openxmlformats.org/officeDocument/2006/relationships/hyperlink" Target="https://dso.ukpowernetworks.co.uk/distribution-future-energy-scenarios" TargetMode="External"/><Relationship Id="rId5" Type="http://schemas.openxmlformats.org/officeDocument/2006/relationships/drawing" Target="../drawings/drawing1.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E9538-F4EA-4C8D-BA35-A47BA29B70FF}">
  <sheetPr codeName="Sheet1"/>
  <dimension ref="A1:E100"/>
  <sheetViews>
    <sheetView tabSelected="1" topLeftCell="A24" zoomScaleNormal="100" workbookViewId="0">
      <selection activeCell="A57" sqref="A57"/>
    </sheetView>
  </sheetViews>
  <sheetFormatPr defaultRowHeight="15" x14ac:dyDescent="0.25"/>
  <cols>
    <col min="1" max="1" width="129.5703125" customWidth="1"/>
    <col min="2" max="2" width="68.42578125" customWidth="1"/>
  </cols>
  <sheetData>
    <row r="1" spans="1:2" ht="18.75" x14ac:dyDescent="0.3">
      <c r="A1" s="3" t="s">
        <v>21</v>
      </c>
      <c r="B1" s="3" t="s">
        <v>22</v>
      </c>
    </row>
    <row r="2" spans="1:2" ht="18.75" x14ac:dyDescent="0.3">
      <c r="A2" s="2" t="s">
        <v>39</v>
      </c>
      <c r="B2" s="3"/>
    </row>
    <row r="3" spans="1:2" ht="18.75" x14ac:dyDescent="0.3">
      <c r="A3" s="2" t="s">
        <v>82</v>
      </c>
      <c r="B3" s="3"/>
    </row>
    <row r="4" spans="1:2" ht="18.75" x14ac:dyDescent="0.3">
      <c r="A4" s="2" t="s">
        <v>43</v>
      </c>
      <c r="B4" s="3"/>
    </row>
    <row r="5" spans="1:2" ht="18.75" x14ac:dyDescent="0.3">
      <c r="A5" s="2" t="s">
        <v>46</v>
      </c>
      <c r="B5" s="3"/>
    </row>
    <row r="6" spans="1:2" ht="15" customHeight="1" x14ac:dyDescent="0.3">
      <c r="A6" s="2"/>
      <c r="B6" s="3"/>
    </row>
    <row r="7" spans="1:2" ht="15" customHeight="1" x14ac:dyDescent="0.3">
      <c r="A7" s="1" t="s">
        <v>80</v>
      </c>
      <c r="B7" s="3"/>
    </row>
    <row r="8" spans="1:2" ht="30.75" customHeight="1" x14ac:dyDescent="0.25">
      <c r="A8" s="4" t="s">
        <v>98</v>
      </c>
      <c r="B8" s="26"/>
    </row>
    <row r="9" spans="1:2" ht="15" customHeight="1" x14ac:dyDescent="0.3">
      <c r="A9" s="7"/>
      <c r="B9" s="17"/>
    </row>
    <row r="10" spans="1:2" ht="15" customHeight="1" x14ac:dyDescent="0.3">
      <c r="A10" s="2"/>
      <c r="B10" s="3"/>
    </row>
    <row r="11" spans="1:2" ht="15" customHeight="1" x14ac:dyDescent="0.25">
      <c r="A11" s="1" t="s">
        <v>38</v>
      </c>
      <c r="B11" s="1"/>
    </row>
    <row r="12" spans="1:2" ht="15" customHeight="1" x14ac:dyDescent="0.25">
      <c r="A12" t="s">
        <v>52</v>
      </c>
      <c r="B12" s="26"/>
    </row>
    <row r="13" spans="1:2" ht="15" customHeight="1" x14ac:dyDescent="0.25">
      <c r="A13" t="s">
        <v>29</v>
      </c>
      <c r="B13" s="26"/>
    </row>
    <row r="14" spans="1:2" ht="15" customHeight="1" x14ac:dyDescent="0.25">
      <c r="A14" t="s">
        <v>87</v>
      </c>
      <c r="B14" s="26"/>
    </row>
    <row r="15" spans="1:2" ht="15" customHeight="1" x14ac:dyDescent="0.25">
      <c r="A15" t="s">
        <v>44</v>
      </c>
      <c r="B15" s="27"/>
    </row>
    <row r="16" spans="1:2" ht="29.25" customHeight="1" x14ac:dyDescent="0.25">
      <c r="A16" s="4" t="s">
        <v>47</v>
      </c>
      <c r="B16" s="27"/>
    </row>
    <row r="17" spans="1:5" ht="15" customHeight="1" x14ac:dyDescent="0.25">
      <c r="B17" s="7"/>
    </row>
    <row r="18" spans="1:5" ht="15" customHeight="1" x14ac:dyDescent="0.25">
      <c r="A18" s="5"/>
      <c r="C18" s="28"/>
      <c r="D18" s="28"/>
      <c r="E18" s="28"/>
    </row>
    <row r="19" spans="1:5" ht="15" customHeight="1" x14ac:dyDescent="0.25">
      <c r="A19" s="1" t="s">
        <v>26</v>
      </c>
      <c r="B19" s="28"/>
      <c r="C19" s="28"/>
      <c r="D19" s="28"/>
      <c r="E19" s="28"/>
    </row>
    <row r="20" spans="1:5" ht="15" customHeight="1" x14ac:dyDescent="0.25">
      <c r="A20" t="s">
        <v>52</v>
      </c>
      <c r="B20" s="26"/>
      <c r="C20" s="14"/>
    </row>
    <row r="21" spans="1:5" ht="15" customHeight="1" x14ac:dyDescent="0.25">
      <c r="A21" t="s">
        <v>30</v>
      </c>
      <c r="B21" s="26"/>
    </row>
    <row r="22" spans="1:5" ht="15" customHeight="1" x14ac:dyDescent="0.25">
      <c r="A22" t="s">
        <v>31</v>
      </c>
      <c r="B22" s="26"/>
    </row>
    <row r="23" spans="1:5" ht="15" customHeight="1" x14ac:dyDescent="0.25">
      <c r="A23" t="s">
        <v>44</v>
      </c>
      <c r="B23" s="27"/>
    </row>
    <row r="24" spans="1:5" ht="30" x14ac:dyDescent="0.25">
      <c r="A24" s="4" t="s">
        <v>47</v>
      </c>
      <c r="B24" s="26"/>
    </row>
    <row r="25" spans="1:5" x14ac:dyDescent="0.25">
      <c r="A25" s="16" t="str">
        <f>IF(B20="Number of charge points for home charging (Least preferred)","NOTE: If using the least preferred unit of charging for EVs, there will be a large degree of uncertainty when using these values in your local network operator's forecasting. Please see the EV guide for more details.","")</f>
        <v/>
      </c>
    </row>
    <row r="26" spans="1:5" x14ac:dyDescent="0.25">
      <c r="A26" s="7"/>
      <c r="B26" s="7"/>
    </row>
    <row r="28" spans="1:5" x14ac:dyDescent="0.25">
      <c r="A28" s="1" t="s">
        <v>27</v>
      </c>
    </row>
    <row r="29" spans="1:5" x14ac:dyDescent="0.25">
      <c r="A29" t="s">
        <v>32</v>
      </c>
      <c r="B29" s="26"/>
    </row>
    <row r="30" spans="1:5" x14ac:dyDescent="0.25">
      <c r="A30" t="s">
        <v>29</v>
      </c>
      <c r="B30" s="26"/>
    </row>
    <row r="31" spans="1:5" ht="15" customHeight="1" x14ac:dyDescent="0.25">
      <c r="A31" t="s">
        <v>99</v>
      </c>
      <c r="B31" s="26"/>
    </row>
    <row r="32" spans="1:5" x14ac:dyDescent="0.25">
      <c r="A32" t="s">
        <v>33</v>
      </c>
      <c r="B32" s="26"/>
    </row>
    <row r="33" spans="1:2" x14ac:dyDescent="0.25">
      <c r="A33" t="s">
        <v>44</v>
      </c>
      <c r="B33" s="27"/>
    </row>
    <row r="34" spans="1:2" ht="30" x14ac:dyDescent="0.25">
      <c r="A34" s="4" t="s">
        <v>47</v>
      </c>
      <c r="B34" s="26"/>
    </row>
    <row r="35" spans="1:2" x14ac:dyDescent="0.25">
      <c r="A35" s="8"/>
      <c r="B35" s="8"/>
    </row>
    <row r="37" spans="1:2" x14ac:dyDescent="0.25">
      <c r="A37" s="1" t="s">
        <v>28</v>
      </c>
    </row>
    <row r="38" spans="1:2" x14ac:dyDescent="0.25">
      <c r="A38" t="s">
        <v>32</v>
      </c>
      <c r="B38" s="26"/>
    </row>
    <row r="39" spans="1:2" x14ac:dyDescent="0.25">
      <c r="A39" t="s">
        <v>34</v>
      </c>
      <c r="B39" s="26"/>
    </row>
    <row r="40" spans="1:2" ht="15" customHeight="1" x14ac:dyDescent="0.25">
      <c r="A40" t="s">
        <v>100</v>
      </c>
      <c r="B40" s="26"/>
    </row>
    <row r="41" spans="1:2" x14ac:dyDescent="0.25">
      <c r="A41" t="s">
        <v>31</v>
      </c>
      <c r="B41" s="26"/>
    </row>
    <row r="42" spans="1:2" x14ac:dyDescent="0.25">
      <c r="A42" t="s">
        <v>44</v>
      </c>
      <c r="B42" s="27"/>
    </row>
    <row r="43" spans="1:2" ht="30" x14ac:dyDescent="0.25">
      <c r="A43" s="4" t="s">
        <v>47</v>
      </c>
      <c r="B43" s="26"/>
    </row>
    <row r="44" spans="1:2" x14ac:dyDescent="0.25">
      <c r="A44" s="7"/>
      <c r="B44" s="7"/>
    </row>
    <row r="46" spans="1:2" x14ac:dyDescent="0.25">
      <c r="A46" s="1" t="s">
        <v>61</v>
      </c>
    </row>
    <row r="47" spans="1:2" x14ac:dyDescent="0.25">
      <c r="A47" t="s">
        <v>40</v>
      </c>
      <c r="B47" s="26"/>
    </row>
    <row r="48" spans="1:2" x14ac:dyDescent="0.25">
      <c r="A48" t="s">
        <v>30</v>
      </c>
      <c r="B48" s="26"/>
    </row>
    <row r="49" spans="1:2" ht="15" customHeight="1" x14ac:dyDescent="0.25">
      <c r="A49" t="s">
        <v>101</v>
      </c>
      <c r="B49" s="26"/>
    </row>
    <row r="50" spans="1:2" x14ac:dyDescent="0.25">
      <c r="A50" t="s">
        <v>45</v>
      </c>
      <c r="B50" s="27"/>
    </row>
    <row r="51" spans="1:2" ht="30" x14ac:dyDescent="0.25">
      <c r="A51" s="4" t="s">
        <v>47</v>
      </c>
      <c r="B51" s="27"/>
    </row>
    <row r="52" spans="1:2" x14ac:dyDescent="0.25">
      <c r="A52" s="8"/>
      <c r="B52" s="8"/>
    </row>
    <row r="54" spans="1:2" x14ac:dyDescent="0.25">
      <c r="A54" s="1" t="s">
        <v>62</v>
      </c>
    </row>
    <row r="55" spans="1:2" x14ac:dyDescent="0.25">
      <c r="A55" t="s">
        <v>40</v>
      </c>
      <c r="B55" s="26"/>
    </row>
    <row r="56" spans="1:2" x14ac:dyDescent="0.25">
      <c r="A56" t="s">
        <v>34</v>
      </c>
      <c r="B56" s="26"/>
    </row>
    <row r="57" spans="1:2" ht="15" customHeight="1" x14ac:dyDescent="0.25">
      <c r="A57" t="s">
        <v>102</v>
      </c>
      <c r="B57" s="26"/>
    </row>
    <row r="58" spans="1:2" x14ac:dyDescent="0.25">
      <c r="A58" t="s">
        <v>44</v>
      </c>
      <c r="B58" s="27"/>
    </row>
    <row r="59" spans="1:2" ht="30" x14ac:dyDescent="0.25">
      <c r="A59" s="4" t="s">
        <v>47</v>
      </c>
      <c r="B59" s="27"/>
    </row>
    <row r="61" spans="1:2" x14ac:dyDescent="0.25">
      <c r="A61" s="5"/>
      <c r="B61" s="6"/>
    </row>
    <row r="62" spans="1:2" x14ac:dyDescent="0.25">
      <c r="A62" s="1" t="s">
        <v>59</v>
      </c>
    </row>
    <row r="63" spans="1:2" x14ac:dyDescent="0.25">
      <c r="A63" t="s">
        <v>34</v>
      </c>
      <c r="B63" s="26"/>
    </row>
    <row r="64" spans="1:2" ht="15" customHeight="1" x14ac:dyDescent="0.25">
      <c r="A64" t="s">
        <v>88</v>
      </c>
      <c r="B64" s="26"/>
    </row>
    <row r="65" spans="1:3" x14ac:dyDescent="0.25">
      <c r="A65" t="s">
        <v>44</v>
      </c>
      <c r="B65" s="27"/>
    </row>
    <row r="66" spans="1:3" ht="30" x14ac:dyDescent="0.25">
      <c r="A66" s="4" t="s">
        <v>47</v>
      </c>
      <c r="B66" s="27"/>
    </row>
    <row r="67" spans="1:3" x14ac:dyDescent="0.25">
      <c r="A67" s="8"/>
      <c r="B67" s="8"/>
    </row>
    <row r="69" spans="1:3" x14ac:dyDescent="0.25">
      <c r="A69" s="1" t="s">
        <v>60</v>
      </c>
    </row>
    <row r="70" spans="1:3" x14ac:dyDescent="0.25">
      <c r="A70" t="s">
        <v>34</v>
      </c>
      <c r="B70" s="26"/>
    </row>
    <row r="71" spans="1:3" ht="15" customHeight="1" x14ac:dyDescent="0.25">
      <c r="A71" t="s">
        <v>89</v>
      </c>
      <c r="B71" s="26"/>
    </row>
    <row r="72" spans="1:3" x14ac:dyDescent="0.25">
      <c r="A72" t="s">
        <v>44</v>
      </c>
      <c r="B72" s="27"/>
    </row>
    <row r="73" spans="1:3" ht="30" x14ac:dyDescent="0.25">
      <c r="A73" s="4" t="s">
        <v>47</v>
      </c>
      <c r="B73" s="27"/>
    </row>
    <row r="75" spans="1:3" x14ac:dyDescent="0.25">
      <c r="A75" s="6"/>
      <c r="B75" s="6"/>
    </row>
    <row r="76" spans="1:3" x14ac:dyDescent="0.25">
      <c r="A76" s="1" t="s">
        <v>68</v>
      </c>
    </row>
    <row r="77" spans="1:3" x14ac:dyDescent="0.25">
      <c r="A77" t="s">
        <v>69</v>
      </c>
      <c r="B77" s="26"/>
    </row>
    <row r="78" spans="1:3" x14ac:dyDescent="0.25">
      <c r="A78" t="s">
        <v>70</v>
      </c>
      <c r="B78" s="26"/>
    </row>
    <row r="79" spans="1:3" x14ac:dyDescent="0.25">
      <c r="A79" t="s">
        <v>71</v>
      </c>
      <c r="B79" s="26"/>
      <c r="C79" s="16"/>
    </row>
    <row r="80" spans="1:3" x14ac:dyDescent="0.25">
      <c r="A80" s="16" t="str">
        <f>IF(OR(B77="Yes", B78="Yes", B79="Yes"), "You have selected yes, please provide data on these additional technologies to your local DSO to allow their consideration within the LAEP", "")</f>
        <v/>
      </c>
    </row>
    <row r="81" spans="1:3" x14ac:dyDescent="0.25">
      <c r="A81" s="15" t="str">
        <f>IF(OR(B77="Yes", B78="Yes", B79="Yes"), "Please also contact your local DSO to align on forecasting figures", "")</f>
        <v/>
      </c>
      <c r="C81" s="15"/>
    </row>
    <row r="82" spans="1:3" x14ac:dyDescent="0.25">
      <c r="A82" s="7"/>
      <c r="B82" s="7"/>
    </row>
    <row r="84" spans="1:3" x14ac:dyDescent="0.25">
      <c r="A84" s="1" t="s">
        <v>83</v>
      </c>
    </row>
    <row r="85" spans="1:3" x14ac:dyDescent="0.25">
      <c r="A85" t="s">
        <v>84</v>
      </c>
      <c r="B85" s="26"/>
    </row>
    <row r="86" spans="1:3" x14ac:dyDescent="0.25">
      <c r="A86" s="16" t="str">
        <f>IF(B85="Yes", "You have selected yes, please provide data for the additional new builds using the local_authority_domestic_new_builds_data.xlsx template to allow their consideration within the LAEP", "")</f>
        <v/>
      </c>
    </row>
    <row r="87" spans="1:3" x14ac:dyDescent="0.25">
      <c r="A87" s="16" t="str">
        <f>IF(B85="Yes", "If you have already provided this new build data via another means, please notify the releavnt local network operators of the location of this information", "")</f>
        <v/>
      </c>
    </row>
    <row r="88" spans="1:3" x14ac:dyDescent="0.25">
      <c r="A88" s="7"/>
      <c r="B88" s="7"/>
    </row>
    <row r="89" spans="1:3" x14ac:dyDescent="0.25">
      <c r="A89" t="s">
        <v>23</v>
      </c>
    </row>
    <row r="90" spans="1:3" x14ac:dyDescent="0.25">
      <c r="A90" t="s">
        <v>9</v>
      </c>
      <c r="B90" t="s">
        <v>11</v>
      </c>
    </row>
    <row r="91" spans="1:3" x14ac:dyDescent="0.25">
      <c r="A91" s="26" t="s">
        <v>41</v>
      </c>
      <c r="B91" s="26" t="s">
        <v>42</v>
      </c>
    </row>
    <row r="92" spans="1:3" x14ac:dyDescent="0.25">
      <c r="A92" s="26"/>
      <c r="B92" s="26"/>
    </row>
    <row r="93" spans="1:3" x14ac:dyDescent="0.25">
      <c r="A93" s="26"/>
      <c r="B93" s="26"/>
    </row>
    <row r="94" spans="1:3" x14ac:dyDescent="0.25">
      <c r="A94" s="26"/>
      <c r="B94" s="26"/>
    </row>
    <row r="95" spans="1:3" x14ac:dyDescent="0.25">
      <c r="A95" s="26"/>
      <c r="B95" s="26"/>
    </row>
    <row r="96" spans="1:3" x14ac:dyDescent="0.25">
      <c r="A96" s="26"/>
      <c r="B96" s="26"/>
    </row>
    <row r="97" spans="1:2" x14ac:dyDescent="0.25">
      <c r="A97" s="26"/>
      <c r="B97" s="26"/>
    </row>
    <row r="98" spans="1:2" x14ac:dyDescent="0.25">
      <c r="A98" s="26"/>
      <c r="B98" s="26"/>
    </row>
    <row r="99" spans="1:2" x14ac:dyDescent="0.25">
      <c r="A99" s="26"/>
      <c r="B99" s="26"/>
    </row>
    <row r="100" spans="1:2" x14ac:dyDescent="0.25">
      <c r="A100" s="26"/>
      <c r="B100" s="26"/>
    </row>
  </sheetData>
  <dataValidations count="3">
    <dataValidation type="list" allowBlank="1" showInputMessage="1" showErrorMessage="1" sqref="B55" xr:uid="{250F33B6-FA55-4C1A-BBA8-D4F28DA0C839}">
      <formula1>"No (Most Preferred), Yes (Least Preferred)"</formula1>
    </dataValidation>
    <dataValidation type="date" allowBlank="1" showInputMessage="1" showErrorMessage="1" error="Please enter a valid date in the format DD/MM." sqref="B33 B58 B15 B23 B42 B50 B65 B72" xr:uid="{46FCBA45-142B-4599-A723-F18EF38BCFA7}">
      <formula1>43831</formula1>
      <formula2>55154</formula2>
    </dataValidation>
    <dataValidation type="list" allowBlank="1" showInputMessage="1" showErrorMessage="1" error="Please select an option from the dropdown list." sqref="B47" xr:uid="{1D8CC3E2-968A-439F-8BFC-0DAE03823413}">
      <formula1>"No (Most Preferred), Yes (Least Preferred)"</formula1>
    </dataValidation>
  </dataValidations>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10">
        <x14:dataValidation type="list" allowBlank="1" showInputMessage="1" showErrorMessage="1" error="Please select an option from the dropdown list." xr:uid="{A59098F6-9CC1-4168-88D6-CF9F1021A118}">
          <x14:formula1>
            <xm:f>'Data validation'!$B$2:$B$4</xm:f>
          </x14:formula1>
          <xm:sqref>B12</xm:sqref>
        </x14:dataValidation>
        <x14:dataValidation type="list" allowBlank="1" showInputMessage="1" showErrorMessage="1" xr:uid="{9B4079B5-3B09-44B7-A00D-9375066A308D}">
          <x14:formula1>
            <xm:f>'Data validation'!$E$2:$E$3</xm:f>
          </x14:formula1>
          <xm:sqref>B38</xm:sqref>
        </x14:dataValidation>
        <x14:dataValidation type="list" allowBlank="1" showInputMessage="1" showErrorMessage="1" error="Please select an option from the dropdown list." xr:uid="{C370679B-AFF5-41FC-9DE4-3DDE5B1A259B}">
          <x14:formula1>
            <xm:f>'Data validation'!$D$2:$D$4</xm:f>
          </x14:formula1>
          <xm:sqref>B29</xm:sqref>
        </x14:dataValidation>
        <x14:dataValidation type="list" allowBlank="1" showInputMessage="1" showErrorMessage="1" xr:uid="{80376C42-D9BD-4165-AF4D-BF82422E414A}">
          <x14:formula1>
            <xm:f>'Data validation'!$A$2:$A$7</xm:f>
          </x14:formula1>
          <xm:sqref>B38 B29</xm:sqref>
        </x14:dataValidation>
        <x14:dataValidation type="list" allowBlank="1" showInputMessage="1" showErrorMessage="1" error="Please select an option from the dropdown list." xr:uid="{3AD33B4B-F195-49C5-A6E5-5BC1EAFB621E}">
          <x14:formula1>
            <xm:f>'Data validation'!$A$2:$A$7</xm:f>
          </x14:formula1>
          <xm:sqref>B47 B55</xm:sqref>
        </x14:dataValidation>
        <x14:dataValidation type="list" allowBlank="1" showInputMessage="1" showErrorMessage="1" error="Please select an option from the dropdown list." xr:uid="{F2714A8A-BE66-4934-8F1E-0FDDCA9A7129}">
          <x14:formula1>
            <xm:f>'Data validation'!$G$2:$G$3</xm:f>
          </x14:formula1>
          <xm:sqref>B32 B22 B41</xm:sqref>
        </x14:dataValidation>
        <x14:dataValidation type="list" allowBlank="1" showInputMessage="1" showErrorMessage="1" error="Please select an option from the dropdown list." xr:uid="{C7881DAD-876E-441A-B0B1-77DED9139828}">
          <x14:formula1>
            <xm:f>'Data validation'!$A$2:$A$9</xm:f>
          </x14:formula1>
          <xm:sqref>B63 B48 B13 B32 B41 B21:B22 B56 B30 B39 B70</xm:sqref>
        </x14:dataValidation>
        <x14:dataValidation type="list" allowBlank="1" showInputMessage="1" showErrorMessage="1" error="Please select an option from the dropdown list." xr:uid="{A608AE7B-F4DE-482C-A477-CA70546ADB05}">
          <x14:formula1>
            <xm:f>'Data validation'!$C$2:$C$5</xm:f>
          </x14:formula1>
          <xm:sqref>B20</xm:sqref>
        </x14:dataValidation>
        <x14:dataValidation type="list" allowBlank="1" showInputMessage="1" showErrorMessage="1" xr:uid="{BA803B63-3980-4AB3-8A3E-CAC7DCF68310}">
          <x14:formula1>
            <xm:f>'Data validation'!$I$2:$I$3</xm:f>
          </x14:formula1>
          <xm:sqref>B77:B79 B85 B14 B31 B40 B49 B57 B64 B71</xm:sqref>
        </x14:dataValidation>
        <x14:dataValidation type="list" allowBlank="1" showInputMessage="1" showErrorMessage="1" error="Please select an option from the dropdown list." xr:uid="{6DBFDE8E-4178-423A-809B-B0294D0B99A2}">
          <x14:formula1>
            <xm:f>'Data validation'!$J$2:$J$6</xm:f>
          </x14:formula1>
          <xm:sqref>B8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3A41C-7035-49CC-9F72-F117FC996E6B}">
  <sheetPr codeName="Sheet2"/>
  <dimension ref="A1:AC49"/>
  <sheetViews>
    <sheetView zoomScale="85" zoomScaleNormal="85" workbookViewId="0">
      <selection activeCell="P51" sqref="P51"/>
    </sheetView>
  </sheetViews>
  <sheetFormatPr defaultRowHeight="15" x14ac:dyDescent="0.25"/>
  <cols>
    <col min="1" max="1" width="26.42578125" customWidth="1"/>
    <col min="2" max="4" width="9.140625" customWidth="1"/>
  </cols>
  <sheetData>
    <row r="1" spans="1:29" ht="46.5" x14ac:dyDescent="0.7">
      <c r="A1" s="9" t="s">
        <v>17</v>
      </c>
    </row>
    <row r="3" spans="1:29" ht="15.75" x14ac:dyDescent="0.25">
      <c r="A3" s="10" t="s">
        <v>19</v>
      </c>
    </row>
    <row r="5" spans="1:29" x14ac:dyDescent="0.25">
      <c r="A5" s="2" t="s">
        <v>24</v>
      </c>
    </row>
    <row r="6" spans="1:29" x14ac:dyDescent="0.25">
      <c r="A6" s="2" t="s">
        <v>25</v>
      </c>
    </row>
    <row r="7" spans="1:29" x14ac:dyDescent="0.25">
      <c r="A7" s="2" t="s">
        <v>90</v>
      </c>
    </row>
    <row r="8" spans="1:29" x14ac:dyDescent="0.25">
      <c r="A8" s="2" t="s">
        <v>85</v>
      </c>
    </row>
    <row r="9" spans="1:29" x14ac:dyDescent="0.25">
      <c r="A9" s="2" t="s">
        <v>86</v>
      </c>
    </row>
    <row r="10" spans="1:29" x14ac:dyDescent="0.25">
      <c r="A10" s="2" t="s">
        <v>20</v>
      </c>
    </row>
    <row r="11" spans="1:29" x14ac:dyDescent="0.25">
      <c r="A11" s="2"/>
    </row>
    <row r="12" spans="1:29" x14ac:dyDescent="0.25">
      <c r="A12" s="1" t="s">
        <v>16</v>
      </c>
      <c r="B12" s="1"/>
    </row>
    <row r="13" spans="1:29" x14ac:dyDescent="0.25">
      <c r="A13" s="30"/>
      <c r="B13" s="30"/>
    </row>
    <row r="15" spans="1:29" x14ac:dyDescent="0.25">
      <c r="A15" s="11" t="s">
        <v>18</v>
      </c>
      <c r="B15" s="12">
        <v>2023</v>
      </c>
      <c r="C15" s="12">
        <v>2024</v>
      </c>
      <c r="D15" s="12">
        <v>2025</v>
      </c>
      <c r="E15" s="12">
        <v>2026</v>
      </c>
      <c r="F15" s="12">
        <v>2027</v>
      </c>
      <c r="G15" s="12">
        <v>2028</v>
      </c>
      <c r="H15" s="12">
        <v>2029</v>
      </c>
      <c r="I15" s="12">
        <v>2030</v>
      </c>
      <c r="J15" s="12">
        <v>2031</v>
      </c>
      <c r="K15" s="12">
        <v>2032</v>
      </c>
      <c r="L15" s="12">
        <v>2033</v>
      </c>
      <c r="M15" s="12">
        <v>2034</v>
      </c>
      <c r="N15" s="12">
        <v>2035</v>
      </c>
      <c r="O15" s="12">
        <v>2036</v>
      </c>
      <c r="P15" s="12">
        <v>2037</v>
      </c>
      <c r="Q15" s="12">
        <v>2038</v>
      </c>
      <c r="R15" s="12">
        <v>2039</v>
      </c>
      <c r="S15" s="12">
        <v>2040</v>
      </c>
      <c r="T15" s="12">
        <v>2041</v>
      </c>
      <c r="U15" s="12">
        <v>2042</v>
      </c>
      <c r="V15" s="12">
        <v>2043</v>
      </c>
      <c r="W15" s="12">
        <v>2044</v>
      </c>
      <c r="X15" s="12">
        <v>2045</v>
      </c>
      <c r="Y15" s="12">
        <v>2046</v>
      </c>
      <c r="Z15" s="12">
        <v>2047</v>
      </c>
      <c r="AA15" s="12">
        <v>2048</v>
      </c>
      <c r="AB15" s="12">
        <v>2049</v>
      </c>
      <c r="AC15" s="13">
        <v>2050</v>
      </c>
    </row>
    <row r="16" spans="1:29" x14ac:dyDescent="0.25">
      <c r="A16" s="24" t="s">
        <v>78</v>
      </c>
      <c r="B16" s="18">
        <v>1</v>
      </c>
      <c r="C16" s="18">
        <v>0.97</v>
      </c>
      <c r="D16" s="18">
        <v>0.95</v>
      </c>
      <c r="E16" s="18">
        <v>0.92</v>
      </c>
      <c r="F16" s="18">
        <v>0.89</v>
      </c>
      <c r="G16" s="18">
        <v>0.87</v>
      </c>
      <c r="H16" s="18">
        <v>0.84</v>
      </c>
      <c r="I16" s="18">
        <v>0.82</v>
      </c>
      <c r="J16" s="18">
        <v>0.79</v>
      </c>
      <c r="K16" s="18">
        <v>0.77</v>
      </c>
      <c r="L16" s="18">
        <v>0.75</v>
      </c>
      <c r="M16" s="18">
        <v>0.74</v>
      </c>
      <c r="N16" s="18">
        <v>0.73</v>
      </c>
      <c r="O16" s="18">
        <v>0.72</v>
      </c>
      <c r="P16" s="18">
        <v>0.7</v>
      </c>
      <c r="Q16" s="18">
        <v>0.69</v>
      </c>
      <c r="R16" s="18">
        <v>0.68</v>
      </c>
      <c r="S16" s="18">
        <v>0.67</v>
      </c>
      <c r="T16" s="18">
        <v>0.66</v>
      </c>
      <c r="U16" s="18">
        <v>0.65</v>
      </c>
      <c r="V16" s="18">
        <v>0.64</v>
      </c>
      <c r="W16" s="18">
        <v>0.63</v>
      </c>
      <c r="X16" s="18">
        <v>0.62</v>
      </c>
      <c r="Y16" s="18">
        <v>0.61</v>
      </c>
      <c r="Z16" s="18">
        <v>0.6</v>
      </c>
      <c r="AA16" s="18">
        <v>0.59</v>
      </c>
      <c r="AB16" s="18">
        <v>0.57999999999999996</v>
      </c>
      <c r="AC16" s="19">
        <v>0.56999999999999995</v>
      </c>
    </row>
    <row r="17" spans="1:29" x14ac:dyDescent="0.25">
      <c r="A17" s="24" t="s">
        <v>81</v>
      </c>
      <c r="B17" s="20">
        <v>1</v>
      </c>
      <c r="C17" s="20">
        <v>0.97</v>
      </c>
      <c r="D17" s="20">
        <v>0.94</v>
      </c>
      <c r="E17" s="20">
        <v>0.9</v>
      </c>
      <c r="F17" s="20">
        <v>0.86</v>
      </c>
      <c r="G17" s="20">
        <v>0.82</v>
      </c>
      <c r="H17" s="20">
        <v>0.78</v>
      </c>
      <c r="I17" s="20">
        <v>0.76</v>
      </c>
      <c r="J17" s="20">
        <v>0.75</v>
      </c>
      <c r="K17" s="20">
        <v>0.73</v>
      </c>
      <c r="L17" s="20">
        <v>0.71</v>
      </c>
      <c r="M17" s="20">
        <v>0.69</v>
      </c>
      <c r="N17" s="20">
        <v>0.67</v>
      </c>
      <c r="O17" s="20">
        <v>0.65</v>
      </c>
      <c r="P17" s="20">
        <v>0.63</v>
      </c>
      <c r="Q17" s="20">
        <v>0.61</v>
      </c>
      <c r="R17" s="20">
        <v>0.57999999999999996</v>
      </c>
      <c r="S17" s="20">
        <v>0.56000000000000005</v>
      </c>
      <c r="T17" s="20">
        <v>0.54</v>
      </c>
      <c r="U17" s="20">
        <v>0.52</v>
      </c>
      <c r="V17" s="20">
        <v>0.5</v>
      </c>
      <c r="W17" s="20">
        <v>0.48</v>
      </c>
      <c r="X17" s="20">
        <v>0.46</v>
      </c>
      <c r="Y17" s="20">
        <v>0.45</v>
      </c>
      <c r="Z17" s="20">
        <v>0.45</v>
      </c>
      <c r="AA17" s="20">
        <v>0.45</v>
      </c>
      <c r="AB17" s="20">
        <v>0.45</v>
      </c>
      <c r="AC17" s="21">
        <v>0.45</v>
      </c>
    </row>
    <row r="18" spans="1:29" x14ac:dyDescent="0.25">
      <c r="A18" s="24" t="s">
        <v>77</v>
      </c>
      <c r="B18" s="20">
        <v>1</v>
      </c>
      <c r="C18" s="20">
        <v>0.95</v>
      </c>
      <c r="D18" s="20">
        <v>0.89</v>
      </c>
      <c r="E18" s="20">
        <v>0.83</v>
      </c>
      <c r="F18" s="20">
        <v>0.77</v>
      </c>
      <c r="G18" s="20">
        <v>0.73</v>
      </c>
      <c r="H18" s="20">
        <v>0.7</v>
      </c>
      <c r="I18" s="20">
        <v>0.67</v>
      </c>
      <c r="J18" s="20">
        <v>0.63</v>
      </c>
      <c r="K18" s="20">
        <v>0.6</v>
      </c>
      <c r="L18" s="20">
        <v>0.56999999999999995</v>
      </c>
      <c r="M18" s="20">
        <v>0.54</v>
      </c>
      <c r="N18" s="20">
        <v>0.5</v>
      </c>
      <c r="O18" s="20">
        <v>0.48</v>
      </c>
      <c r="P18" s="20">
        <v>0.46</v>
      </c>
      <c r="Q18" s="20">
        <v>0.45</v>
      </c>
      <c r="R18" s="20">
        <v>0.45</v>
      </c>
      <c r="S18" s="20">
        <v>0.45</v>
      </c>
      <c r="T18" s="20">
        <v>0.45</v>
      </c>
      <c r="U18" s="20">
        <v>0.45</v>
      </c>
      <c r="V18" s="20">
        <v>0.45</v>
      </c>
      <c r="W18" s="20">
        <v>0.45</v>
      </c>
      <c r="X18" s="20">
        <v>0.45</v>
      </c>
      <c r="Y18" s="20">
        <v>0.45</v>
      </c>
      <c r="Z18" s="20">
        <v>0.45</v>
      </c>
      <c r="AA18" s="20">
        <v>0.45</v>
      </c>
      <c r="AB18" s="20">
        <v>0.45</v>
      </c>
      <c r="AC18" s="21">
        <v>0.45</v>
      </c>
    </row>
    <row r="19" spans="1:29" x14ac:dyDescent="0.25">
      <c r="A19" s="25" t="s">
        <v>75</v>
      </c>
      <c r="B19" s="22">
        <v>1</v>
      </c>
      <c r="C19" s="22">
        <v>0.95</v>
      </c>
      <c r="D19" s="22">
        <v>0.89</v>
      </c>
      <c r="E19" s="22">
        <v>0.83</v>
      </c>
      <c r="F19" s="22">
        <v>0.77</v>
      </c>
      <c r="G19" s="22">
        <v>0.73</v>
      </c>
      <c r="H19" s="22">
        <v>0.7</v>
      </c>
      <c r="I19" s="22">
        <v>0.67</v>
      </c>
      <c r="J19" s="22">
        <v>0.63</v>
      </c>
      <c r="K19" s="22">
        <v>0.6</v>
      </c>
      <c r="L19" s="22">
        <v>0.56999999999999995</v>
      </c>
      <c r="M19" s="22">
        <v>0.54</v>
      </c>
      <c r="N19" s="22">
        <v>0.5</v>
      </c>
      <c r="O19" s="22">
        <v>0.48</v>
      </c>
      <c r="P19" s="22">
        <v>0.46</v>
      </c>
      <c r="Q19" s="22">
        <v>0.45</v>
      </c>
      <c r="R19" s="22">
        <v>0.45</v>
      </c>
      <c r="S19" s="22">
        <v>0.45</v>
      </c>
      <c r="T19" s="22">
        <v>0.45</v>
      </c>
      <c r="U19" s="22">
        <v>0.45</v>
      </c>
      <c r="V19" s="22">
        <v>0.45</v>
      </c>
      <c r="W19" s="22">
        <v>0.45</v>
      </c>
      <c r="X19" s="22">
        <v>0.45</v>
      </c>
      <c r="Y19" s="22">
        <v>0.45</v>
      </c>
      <c r="Z19" s="22">
        <v>0.45</v>
      </c>
      <c r="AA19" s="22">
        <v>0.45</v>
      </c>
      <c r="AB19" s="22">
        <v>0.45</v>
      </c>
      <c r="AC19" s="23">
        <v>0.45</v>
      </c>
    </row>
    <row r="46" spans="1:2" x14ac:dyDescent="0.25">
      <c r="A46" t="s">
        <v>93</v>
      </c>
    </row>
    <row r="47" spans="1:2" x14ac:dyDescent="0.25">
      <c r="A47" t="s">
        <v>96</v>
      </c>
      <c r="B47" s="29" t="s">
        <v>97</v>
      </c>
    </row>
    <row r="48" spans="1:2" x14ac:dyDescent="0.25">
      <c r="A48" t="s">
        <v>94</v>
      </c>
      <c r="B48" s="29" t="s">
        <v>91</v>
      </c>
    </row>
    <row r="49" spans="1:2" x14ac:dyDescent="0.25">
      <c r="A49" t="s">
        <v>95</v>
      </c>
      <c r="B49" s="29" t="s">
        <v>92</v>
      </c>
    </row>
  </sheetData>
  <mergeCells count="1">
    <mergeCell ref="A13:B13"/>
  </mergeCells>
  <hyperlinks>
    <hyperlink ref="B47" r:id="rId1" xr:uid="{479BFBD5-622B-4ACB-A8FF-12BC2AC09451}"/>
    <hyperlink ref="B48" r:id="rId2" xr:uid="{61089B6D-B11B-41F4-A1A0-3B8AEE188588}"/>
    <hyperlink ref="B49" r:id="rId3" xr:uid="{CF744E9D-3FC5-4FD7-A608-213099641145}"/>
  </hyperlinks>
  <pageMargins left="0.7" right="0.7" top="0.75" bottom="0.75" header="0.3" footer="0.3"/>
  <pageSetup paperSize="9" orientation="portrait" horizontalDpi="1200" verticalDpi="1200" r:id="rId4"/>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A13AF631-2ED4-4CF1-BFF0-1D86126311DF}">
          <x14:formula1>
            <xm:f>'Data validation'!$F$2:$F$5</xm:f>
          </x14:formula1>
          <xm:sqref>A13:B13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935BA-5734-49D0-8258-57CB27C97A98}">
  <sheetPr codeName="Sheet3"/>
  <dimension ref="A1:J9"/>
  <sheetViews>
    <sheetView topLeftCell="F1" workbookViewId="0">
      <selection activeCell="K13" sqref="K13"/>
    </sheetView>
  </sheetViews>
  <sheetFormatPr defaultRowHeight="15" x14ac:dyDescent="0.25"/>
  <cols>
    <col min="1" max="1" width="51.42578125" bestFit="1" customWidth="1"/>
    <col min="2" max="2" width="104.42578125" bestFit="1" customWidth="1"/>
    <col min="3" max="3" width="56.28515625" bestFit="1" customWidth="1"/>
    <col min="4" max="4" width="43" bestFit="1" customWidth="1"/>
    <col min="5" max="5" width="39.42578125" bestFit="1" customWidth="1"/>
    <col min="6" max="6" width="44.5703125" bestFit="1" customWidth="1"/>
    <col min="7" max="7" width="27" bestFit="1" customWidth="1"/>
    <col min="8" max="8" width="27.42578125" bestFit="1" customWidth="1"/>
  </cols>
  <sheetData>
    <row r="1" spans="1:10" x14ac:dyDescent="0.25">
      <c r="A1" s="1" t="s">
        <v>0</v>
      </c>
      <c r="B1" s="1" t="s">
        <v>53</v>
      </c>
      <c r="C1" s="1" t="s">
        <v>54</v>
      </c>
      <c r="D1" s="1" t="s">
        <v>12</v>
      </c>
      <c r="E1" s="1" t="s">
        <v>13</v>
      </c>
      <c r="F1" s="1" t="s">
        <v>15</v>
      </c>
      <c r="G1" s="1" t="s">
        <v>35</v>
      </c>
      <c r="H1" s="1" t="s">
        <v>48</v>
      </c>
      <c r="I1" s="1" t="s">
        <v>72</v>
      </c>
      <c r="J1" s="1" t="s">
        <v>74</v>
      </c>
    </row>
    <row r="2" spans="1:10" x14ac:dyDescent="0.25">
      <c r="A2" t="s">
        <v>5</v>
      </c>
      <c r="B2" t="s">
        <v>56</v>
      </c>
      <c r="C2" t="s">
        <v>58</v>
      </c>
      <c r="D2" t="s">
        <v>55</v>
      </c>
      <c r="E2" t="s">
        <v>7</v>
      </c>
      <c r="F2" t="s">
        <v>78</v>
      </c>
      <c r="G2" t="s">
        <v>36</v>
      </c>
      <c r="H2" t="s">
        <v>5</v>
      </c>
      <c r="I2" t="s">
        <v>67</v>
      </c>
      <c r="J2" t="s">
        <v>75</v>
      </c>
    </row>
    <row r="3" spans="1:10" x14ac:dyDescent="0.25">
      <c r="A3" t="s">
        <v>1</v>
      </c>
      <c r="B3" t="s">
        <v>66</v>
      </c>
      <c r="C3" t="s">
        <v>65</v>
      </c>
      <c r="D3" t="s">
        <v>4</v>
      </c>
      <c r="E3" t="s">
        <v>14</v>
      </c>
      <c r="F3" t="s">
        <v>76</v>
      </c>
      <c r="G3" t="s">
        <v>37</v>
      </c>
      <c r="H3" t="s">
        <v>49</v>
      </c>
      <c r="I3" t="s">
        <v>73</v>
      </c>
      <c r="J3" t="s">
        <v>81</v>
      </c>
    </row>
    <row r="4" spans="1:10" x14ac:dyDescent="0.25">
      <c r="A4" t="s">
        <v>3</v>
      </c>
      <c r="B4" t="s">
        <v>57</v>
      </c>
      <c r="C4" t="s">
        <v>63</v>
      </c>
      <c r="D4" t="s">
        <v>8</v>
      </c>
      <c r="F4" t="s">
        <v>77</v>
      </c>
      <c r="J4" t="s">
        <v>77</v>
      </c>
    </row>
    <row r="5" spans="1:10" x14ac:dyDescent="0.25">
      <c r="A5" t="s">
        <v>2</v>
      </c>
      <c r="C5" t="s">
        <v>64</v>
      </c>
      <c r="F5" t="s">
        <v>75</v>
      </c>
      <c r="J5" t="s">
        <v>78</v>
      </c>
    </row>
    <row r="6" spans="1:10" x14ac:dyDescent="0.25">
      <c r="A6" t="s">
        <v>10</v>
      </c>
      <c r="J6" t="s">
        <v>79</v>
      </c>
    </row>
    <row r="7" spans="1:10" x14ac:dyDescent="0.25">
      <c r="A7" t="s">
        <v>50</v>
      </c>
    </row>
    <row r="8" spans="1:10" x14ac:dyDescent="0.25">
      <c r="A8" t="s">
        <v>51</v>
      </c>
    </row>
    <row r="9" spans="1:10" x14ac:dyDescent="0.25">
      <c r="A9" t="s">
        <v>6</v>
      </c>
    </row>
  </sheetData>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998E9361C2DFB44914D533BC57EE433" ma:contentTypeVersion="22" ma:contentTypeDescription="Create a new document." ma:contentTypeScope="" ma:versionID="90b29f0f696d106b7b15b84109acdd00">
  <xsd:schema xmlns:xsd="http://www.w3.org/2001/XMLSchema" xmlns:xs="http://www.w3.org/2001/XMLSchema" xmlns:p="http://schemas.microsoft.com/office/2006/metadata/properties" xmlns:ns2="631f58b0-b860-496d-9d71-14e8e56b1b14" xmlns:ns3="5b8e93fc-af97-4d2d-9e9b-5e28eab0813b" targetNamespace="http://schemas.microsoft.com/office/2006/metadata/properties" ma:root="true" ma:fieldsID="0c84220a7f33a53811c78ffa51805310" ns2:_="" ns3:_="">
    <xsd:import namespace="631f58b0-b860-496d-9d71-14e8e56b1b14"/>
    <xsd:import namespace="5b8e93fc-af97-4d2d-9e9b-5e28eab0813b"/>
    <xsd:element name="properties">
      <xsd:complexType>
        <xsd:sequence>
          <xsd:element name="documentManagement">
            <xsd:complexType>
              <xsd:all>
                <xsd:element ref="ns2:Notes" minOccurs="0"/>
                <xsd:element ref="ns2:vbnvb"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MediaServiceObjectDetectorVersions" minOccurs="0"/>
                <xsd:element ref="ns2:MediaServiceSearchProperties" minOccurs="0"/>
                <xsd:element ref="ns2:Comm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1f58b0-b860-496d-9d71-14e8e56b1b14" elementFormDefault="qualified">
    <xsd:import namespace="http://schemas.microsoft.com/office/2006/documentManagement/types"/>
    <xsd:import namespace="http://schemas.microsoft.com/office/infopath/2007/PartnerControls"/>
    <xsd:element name="Notes" ma:index="8" nillable="true" ma:displayName="Notes" ma:format="Dropdown" ma:internalName="Notes">
      <xsd:simpleType>
        <xsd:restriction base="dms:Text">
          <xsd:maxLength value="255"/>
        </xsd:restriction>
      </xsd:simpleType>
    </xsd:element>
    <xsd:element name="vbnvb" ma:index="9" nillable="true" ma:displayName="vbnvb" ma:description="vbnvbnvbn" ma:format="Dropdown" ma:internalName="vbnvb">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cf98923-f688-424c-b29d-669cd348134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Comment" ma:index="25" nillable="true" ma:displayName="Comment" ma:format="Dropdown" ma:internalName="Comment">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e93fc-af97-4d2d-9e9b-5e28eab081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62ba972-dc52-4627-9274-fa10a6c9383e}" ma:internalName="TaxCatchAll" ma:readOnly="false" ma:showField="CatchAllData" ma:web="5b8e93fc-af97-4d2d-9e9b-5e28eab0813b">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otes xmlns="631f58b0-b860-496d-9d71-14e8e56b1b14" xsi:nil="true"/>
    <Comment xmlns="631f58b0-b860-496d-9d71-14e8e56b1b14" xsi:nil="true"/>
    <lcf76f155ced4ddcb4097134ff3c332f xmlns="631f58b0-b860-496d-9d71-14e8e56b1b14">
      <Terms xmlns="http://schemas.microsoft.com/office/infopath/2007/PartnerControls"/>
    </lcf76f155ced4ddcb4097134ff3c332f>
    <vbnvb xmlns="631f58b0-b860-496d-9d71-14e8e56b1b14" xsi:nil="true"/>
    <TaxCatchAll xmlns="5b8e93fc-af97-4d2d-9e9b-5e28eab0813b" xsi:nil="true"/>
  </documentManagement>
</p:properties>
</file>

<file path=customXml/itemProps1.xml><?xml version="1.0" encoding="utf-8"?>
<ds:datastoreItem xmlns:ds="http://schemas.openxmlformats.org/officeDocument/2006/customXml" ds:itemID="{450C1193-F415-4CB3-BA53-9F1CE2EA4F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1f58b0-b860-496d-9d71-14e8e56b1b14"/>
    <ds:schemaRef ds:uri="5b8e93fc-af97-4d2d-9e9b-5e28eab081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AFF6782-D1A8-4317-84A3-05FB8E21846E}">
  <ds:schemaRefs>
    <ds:schemaRef ds:uri="http://schemas.microsoft.com/sharepoint/v3/contenttype/forms"/>
  </ds:schemaRefs>
</ds:datastoreItem>
</file>

<file path=customXml/itemProps3.xml><?xml version="1.0" encoding="utf-8"?>
<ds:datastoreItem xmlns:ds="http://schemas.openxmlformats.org/officeDocument/2006/customXml" ds:itemID="{DE859FEF-58FD-441F-BEA7-2B8CF462F63C}">
  <ds:schemaRefs>
    <ds:schemaRef ds:uri="http://purl.org/dc/terms/"/>
    <ds:schemaRef ds:uri="631f58b0-b860-496d-9d71-14e8e56b1b14"/>
    <ds:schemaRef ds:uri="5b8e93fc-af97-4d2d-9e9b-5e28eab0813b"/>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dcmitype/"/>
    <ds:schemaRef ds:uri="http://purl.org/dc/elements/1.1/"/>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Questionnaire</vt:lpstr>
      <vt:lpstr>DFES Pathway Selector</vt:lpstr>
      <vt:lpstr>Data validation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Acton</dc:creator>
  <cp:lastModifiedBy>Chris Hazell</cp:lastModifiedBy>
  <dcterms:created xsi:type="dcterms:W3CDTF">2015-06-05T18:17:20Z</dcterms:created>
  <dcterms:modified xsi:type="dcterms:W3CDTF">2026-02-10T10:15:08Z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0x010100F998E9361C2DFB44914D533BC57EE433</vt:lpwstr>
  </property>
</Properties>
</file>